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B5EA2D73-9325-46BD-A382-0F857E2627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3" l="1"/>
  <c r="F42" i="3"/>
  <c r="F40" i="3"/>
  <c r="F34" i="3"/>
  <c r="F35" i="3"/>
  <c r="F36" i="3"/>
  <c r="F33" i="3"/>
  <c r="F27" i="3"/>
  <c r="F26" i="3"/>
  <c r="F28" i="3"/>
  <c r="F29" i="3"/>
  <c r="F38" i="3" l="1"/>
  <c r="F31" i="3"/>
  <c r="F24" i="3"/>
  <c r="F45" i="3" l="1"/>
  <c r="F49" i="3" s="1"/>
</calcChain>
</file>

<file path=xl/sharedStrings.xml><?xml version="1.0" encoding="utf-8"?>
<sst xmlns="http://schemas.openxmlformats.org/spreadsheetml/2006/main" count="53" uniqueCount="41">
  <si>
    <t>H. Preisblatt</t>
  </si>
  <si>
    <t>Version 1</t>
  </si>
  <si>
    <t>Vorhaben</t>
  </si>
  <si>
    <t>Verfahrensnummer</t>
  </si>
  <si>
    <t>Bieter</t>
  </si>
  <si>
    <t>Lfd.-Nr.</t>
  </si>
  <si>
    <t>Bezeichnung Leistung</t>
  </si>
  <si>
    <t>Preis (Euro netto)</t>
  </si>
  <si>
    <t>Gesamtpreis (Euro netto)</t>
  </si>
  <si>
    <t>gültiger Mehrwertsteuersatz (%)</t>
  </si>
  <si>
    <t>Gesamtpreis (Euro brutto)</t>
  </si>
  <si>
    <t>Pauschale</t>
  </si>
  <si>
    <t>Stundensatz</t>
  </si>
  <si>
    <t>Wirtschaftsprüfungsleistungen</t>
  </si>
  <si>
    <t>26_EU_022</t>
  </si>
  <si>
    <t>Pauschalpreis für die Prüfung des Jahresabschlusses der DGUV inkl. Vorprüfung</t>
  </si>
  <si>
    <t>Pauschalpreis für die Prüfung des Jahresabschlusses des VFA inkl. Vorprüfung</t>
  </si>
  <si>
    <t>Stundensatz für optionale Leistungen gemäß § 3 des Vertrages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</si>
  <si>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</si>
  <si>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</si>
  <si>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</si>
  <si>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</si>
  <si>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</si>
  <si>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</si>
  <si>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</si>
  <si>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</si>
  <si>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</si>
  <si>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Partner</t>
  </si>
  <si>
    <t>Aufschlüsselung der Position 1</t>
  </si>
  <si>
    <t>Aufschlüsselung der Position 2</t>
  </si>
  <si>
    <t>Aufschlüsselung der Position 3</t>
  </si>
  <si>
    <t>Junior Associate</t>
  </si>
  <si>
    <t>Senior Associate</t>
  </si>
  <si>
    <t>Geschätzter Stundenaufwand</t>
  </si>
  <si>
    <t>1.4</t>
  </si>
  <si>
    <t>2.4</t>
  </si>
  <si>
    <t>Sonstige Kosten (Reisekosten, Nebenkosten)</t>
  </si>
  <si>
    <t>Preis pro Stunde (Euro netto)</t>
  </si>
  <si>
    <t>Multiplikator zur Gewichtung</t>
  </si>
  <si>
    <r>
      <t xml:space="preserve">Hinweise: 
</t>
    </r>
    <r>
      <rPr>
        <sz val="10"/>
        <color rgb="FFFF0000"/>
        <rFont val="Arial"/>
        <family val="2"/>
      </rPr>
      <t xml:space="preserve">(1) Grundlage der Preisbewertung ist ausschließlich die Summe der angebotenen Pauschale gemäß Nr.1, der angebotenen Pauschale gemäß Nr. 2 und der gewichtete Stundensatz gemäß Nr. 3. Bei dem Gesamtpreis handelt es sich ausschließlich um einen </t>
    </r>
    <r>
      <rPr>
        <b/>
        <sz val="10"/>
        <color rgb="FFFF0000"/>
        <rFont val="Arial"/>
        <family val="2"/>
      </rPr>
      <t>Wertungspreis</t>
    </r>
    <r>
      <rPr>
        <sz val="10"/>
        <color rgb="FFFF0000"/>
        <rFont val="Arial"/>
        <family val="2"/>
      </rPr>
      <t xml:space="preserve">. Die Abrechnung erfolgt auf Grundlage der tatsächlich angefallenen Pauschalen und Stunden nach Rechnungsstellung.
(2) Die Aufschlüsselung der angebotenen Pauschale Nr. 1 und der angebotenen Pauschale Nr. 2 dient der Plausibilisierung der angebotenen Pauschalen. Vertraglich vereinbart und Grundlage der Vergütung ist die im Preisblatt angebotene Pauschale. 
(3) Es gelten die einzelnen angebotenen Stundensätze gemäß Nr. 3.1 - 3.3 dieses Preisblatts als vertraglich vereinbart. Die Gewichtung der Stundensätze und der gewichtete Stundensatz aus den drei Rollen dient ausschließlich der Ermittlung des wirtschaftlichsten Angebots. Die Vergütung erfolgt nach tatsächlichem Aufwand.  </t>
    </r>
  </si>
  <si>
    <t>Alle farblich blau hinterlegten Felder sind durch den Bieter auszufüllen.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</si>
</sst>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sz val="10"/>
      <color theme="1"/>
      <name val="Arial"/>
      <family val="2"/>
    </font>
    <font>
      <u/>
      <sz val="8"/>
      <color theme="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16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1" fontId="2" fillId="2" borderId="1" xfId="1" applyNumberFormat="1" applyFont="1" applyFill="1" applyBorder="1" applyAlignment="1" applyProtection="1">
      <alignment horizontal="right" vertical="center"/>
      <protection locked="0"/>
    </xf>
    <xf numFmtId="1" fontId="2" fillId="2" borderId="4" xfId="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 applyProtection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2" fillId="0" borderId="1" xfId="1" applyNumberFormat="1" applyFont="1" applyFill="1" applyBorder="1" applyAlignment="1" applyProtection="1">
      <alignment horizontal="center" vertical="center"/>
    </xf>
    <xf numFmtId="0" fontId="3" fillId="0" borderId="9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DAD05A13-6EF5-41AF-A596-7C46826084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AACB1-2694-481C-8819-154FBC33D14C}">
  <sheetPr>
    <pageSetUpPr fitToPage="1"/>
  </sheetPr>
  <dimension ref="A1:G49"/>
  <sheetViews>
    <sheetView tabSelected="1" zoomScaleNormal="100" workbookViewId="0">
      <selection activeCell="E40" sqref="E40"/>
    </sheetView>
  </sheetViews>
  <sheetFormatPr defaultColWidth="11.42578125" defaultRowHeight="30" customHeight="1" x14ac:dyDescent="0.25"/>
  <cols>
    <col min="1" max="1" width="5.7109375" style="6" customWidth="1"/>
    <col min="2" max="2" width="20.7109375" style="6" customWidth="1"/>
    <col min="3" max="5" width="33.140625" style="6" customWidth="1"/>
    <col min="6" max="6" width="25.85546875" style="6" customWidth="1"/>
    <col min="7" max="16384" width="11.42578125" style="6"/>
  </cols>
  <sheetData>
    <row r="1" spans="1:6" s="7" customFormat="1" ht="9.9499999999999993" customHeight="1" x14ac:dyDescent="0.25"/>
    <row r="2" spans="1:6" s="7" customFormat="1" ht="9.9499999999999993" customHeight="1" x14ac:dyDescent="0.25"/>
    <row r="3" spans="1:6" s="7" customFormat="1" ht="9.9499999999999993" customHeight="1" x14ac:dyDescent="0.25"/>
    <row r="4" spans="1:6" s="7" customFormat="1" ht="9.9499999999999993" customHeight="1" x14ac:dyDescent="0.25"/>
    <row r="5" spans="1:6" s="7" customFormat="1" ht="9.9499999999999993" customHeight="1" x14ac:dyDescent="0.25"/>
    <row r="6" spans="1:6" s="7" customFormat="1" ht="9.9499999999999993" customHeight="1" x14ac:dyDescent="0.25"/>
    <row r="7" spans="1:6" s="7" customFormat="1" ht="9.9499999999999993" customHeight="1" x14ac:dyDescent="0.25"/>
    <row r="8" spans="1:6" s="7" customFormat="1" ht="9.9499999999999993" customHeight="1" thickBot="1" x14ac:dyDescent="0.3"/>
    <row r="9" spans="1:6" s="7" customFormat="1" ht="9.9499999999999993" customHeight="1" x14ac:dyDescent="0.25">
      <c r="A9" s="8"/>
      <c r="B9" s="8"/>
      <c r="C9" s="8"/>
      <c r="D9" s="8"/>
      <c r="E9" s="8"/>
      <c r="F9" s="8"/>
    </row>
    <row r="10" spans="1:6" s="7" customFormat="1" ht="30" customHeight="1" x14ac:dyDescent="0.25">
      <c r="A10" s="27" t="s">
        <v>0</v>
      </c>
      <c r="B10" s="27"/>
      <c r="C10" s="27"/>
      <c r="D10" s="27"/>
      <c r="E10" s="9"/>
      <c r="F10" s="10" t="s">
        <v>1</v>
      </c>
    </row>
    <row r="11" spans="1:6" s="7" customFormat="1" ht="9.9499999999999993" customHeight="1" thickBot="1" x14ac:dyDescent="0.3"/>
    <row r="12" spans="1:6" s="7" customFormat="1" ht="9.9499999999999993" customHeight="1" x14ac:dyDescent="0.25">
      <c r="A12" s="8"/>
      <c r="B12" s="8"/>
      <c r="C12" s="8"/>
      <c r="D12" s="8"/>
      <c r="E12" s="8"/>
      <c r="F12" s="8"/>
    </row>
    <row r="13" spans="1:6" s="7" customFormat="1" ht="30" customHeight="1" x14ac:dyDescent="0.25">
      <c r="A13" s="30" t="s">
        <v>2</v>
      </c>
      <c r="B13" s="30"/>
      <c r="C13" s="11" t="s">
        <v>13</v>
      </c>
      <c r="D13"/>
      <c r="E13"/>
      <c r="F13"/>
    </row>
    <row r="14" spans="1:6" s="7" customFormat="1" ht="30" customHeight="1" x14ac:dyDescent="0.25">
      <c r="A14" s="30" t="s">
        <v>3</v>
      </c>
      <c r="B14" s="30"/>
      <c r="C14" s="11" t="s">
        <v>14</v>
      </c>
      <c r="D14"/>
      <c r="E14"/>
      <c r="F14"/>
    </row>
    <row r="15" spans="1:6" s="7" customFormat="1" ht="29.25" customHeight="1" thickBot="1" x14ac:dyDescent="0.3">
      <c r="A15" s="31" t="s">
        <v>4</v>
      </c>
      <c r="B15" s="31"/>
      <c r="C15" s="3"/>
      <c r="D15"/>
      <c r="E15"/>
    </row>
    <row r="16" spans="1:6" s="7" customFormat="1" ht="9.9499999999999993" customHeight="1" x14ac:dyDescent="0.25">
      <c r="A16" s="8"/>
      <c r="B16" s="8"/>
      <c r="C16" s="8"/>
      <c r="D16" s="8"/>
      <c r="E16" s="8"/>
      <c r="F16" s="8"/>
    </row>
    <row r="17" spans="1:6" s="7" customFormat="1" ht="30" customHeight="1" x14ac:dyDescent="0.25">
      <c r="A17" s="32" t="s">
        <v>40</v>
      </c>
      <c r="B17" s="32"/>
      <c r="C17" s="32"/>
      <c r="D17" s="32"/>
      <c r="E17" s="32"/>
      <c r="F17" s="32"/>
    </row>
    <row r="18" spans="1:6" s="7" customFormat="1" ht="9.9499999999999993" customHeight="1" thickBot="1" x14ac:dyDescent="0.3"/>
    <row r="19" spans="1:6" s="7" customFormat="1" ht="9.9499999999999993" customHeight="1" thickBot="1" x14ac:dyDescent="0.3">
      <c r="A19" s="8"/>
      <c r="B19" s="8"/>
      <c r="C19" s="8"/>
      <c r="D19" s="8"/>
      <c r="E19" s="8"/>
      <c r="F19" s="8"/>
    </row>
    <row r="20" spans="1:6" s="7" customFormat="1" ht="9.9499999999999993" customHeight="1" x14ac:dyDescent="0.25">
      <c r="B20" s="33" t="s">
        <v>39</v>
      </c>
      <c r="C20" s="34"/>
      <c r="D20" s="34"/>
      <c r="E20" s="34"/>
      <c r="F20" s="35"/>
    </row>
    <row r="21" spans="1:6" s="7" customFormat="1" ht="128.25" customHeight="1" thickBot="1" x14ac:dyDescent="0.3">
      <c r="B21" s="36"/>
      <c r="C21" s="37"/>
      <c r="D21" s="37"/>
      <c r="E21" s="37"/>
      <c r="F21" s="38"/>
    </row>
    <row r="22" spans="1:6" s="7" customFormat="1" ht="9.9499999999999993" customHeight="1" x14ac:dyDescent="0.25"/>
    <row r="23" spans="1:6" s="7" customFormat="1" ht="42" customHeight="1" x14ac:dyDescent="0.25">
      <c r="A23" s="12" t="s">
        <v>5</v>
      </c>
      <c r="B23" s="28" t="s">
        <v>6</v>
      </c>
      <c r="C23" s="29"/>
      <c r="D23" s="14"/>
      <c r="E23" s="14"/>
      <c r="F23" s="15" t="s">
        <v>8</v>
      </c>
    </row>
    <row r="24" spans="1:6" ht="119.45" customHeight="1" x14ac:dyDescent="0.25">
      <c r="A24" s="16">
        <v>1</v>
      </c>
      <c r="B24" s="42" t="s">
        <v>15</v>
      </c>
      <c r="C24" s="43"/>
      <c r="D24" s="17" t="s">
        <v>11</v>
      </c>
      <c r="E24" s="18"/>
      <c r="F24" s="19">
        <f>SUM(F26:F29)</f>
        <v>0</v>
      </c>
    </row>
    <row r="25" spans="1:6" ht="26.1" customHeight="1" x14ac:dyDescent="0.25">
      <c r="A25" s="20"/>
      <c r="B25" s="28" t="s">
        <v>28</v>
      </c>
      <c r="C25" s="29"/>
      <c r="D25" s="15" t="s">
        <v>33</v>
      </c>
      <c r="E25" s="15" t="s">
        <v>37</v>
      </c>
      <c r="F25" s="15"/>
    </row>
    <row r="26" spans="1:6" ht="27" customHeight="1" x14ac:dyDescent="0.25">
      <c r="A26" s="21" t="s">
        <v>18</v>
      </c>
      <c r="B26" s="26" t="s">
        <v>31</v>
      </c>
      <c r="C26" s="26"/>
      <c r="D26" s="4"/>
      <c r="E26" s="1"/>
      <c r="F26" s="19">
        <f>D26*E26</f>
        <v>0</v>
      </c>
    </row>
    <row r="27" spans="1:6" ht="27" customHeight="1" x14ac:dyDescent="0.25">
      <c r="A27" s="21" t="s">
        <v>19</v>
      </c>
      <c r="B27" s="26" t="s">
        <v>32</v>
      </c>
      <c r="C27" s="26"/>
      <c r="D27" s="4"/>
      <c r="E27" s="1"/>
      <c r="F27" s="19">
        <f>D27*E27</f>
        <v>0</v>
      </c>
    </row>
    <row r="28" spans="1:6" ht="27.75" customHeight="1" x14ac:dyDescent="0.25">
      <c r="A28" s="21" t="s">
        <v>20</v>
      </c>
      <c r="B28" s="26" t="s">
        <v>27</v>
      </c>
      <c r="C28" s="26"/>
      <c r="D28" s="4"/>
      <c r="E28" s="1"/>
      <c r="F28" s="19">
        <f t="shared" ref="F28:F29" si="0">D28*E28</f>
        <v>0</v>
      </c>
    </row>
    <row r="29" spans="1:6" ht="27.75" customHeight="1" x14ac:dyDescent="0.25">
      <c r="A29" s="21" t="s">
        <v>34</v>
      </c>
      <c r="B29" s="47" t="s">
        <v>36</v>
      </c>
      <c r="C29" s="48"/>
      <c r="D29" s="5"/>
      <c r="E29" s="1"/>
      <c r="F29" s="19">
        <f t="shared" si="0"/>
        <v>0</v>
      </c>
    </row>
    <row r="30" spans="1:6" ht="6.75" customHeight="1" x14ac:dyDescent="0.25">
      <c r="A30" s="49"/>
      <c r="B30" s="50"/>
      <c r="C30" s="50"/>
      <c r="D30" s="50"/>
      <c r="E30" s="50"/>
      <c r="F30" s="51"/>
    </row>
    <row r="31" spans="1:6" ht="119.45" customHeight="1" x14ac:dyDescent="0.25">
      <c r="A31" s="16">
        <v>2</v>
      </c>
      <c r="B31" s="42" t="s">
        <v>16</v>
      </c>
      <c r="C31" s="43"/>
      <c r="D31" s="17" t="s">
        <v>11</v>
      </c>
      <c r="E31" s="18"/>
      <c r="F31" s="19">
        <f>SUM(F33:F36)</f>
        <v>0</v>
      </c>
    </row>
    <row r="32" spans="1:6" ht="26.1" customHeight="1" x14ac:dyDescent="0.25">
      <c r="A32" s="16"/>
      <c r="B32" s="28" t="s">
        <v>29</v>
      </c>
      <c r="C32" s="29"/>
      <c r="D32" s="13" t="s">
        <v>33</v>
      </c>
      <c r="E32" s="15" t="s">
        <v>37</v>
      </c>
      <c r="F32" s="15"/>
    </row>
    <row r="33" spans="1:6" ht="27" customHeight="1" x14ac:dyDescent="0.25">
      <c r="A33" s="21" t="s">
        <v>21</v>
      </c>
      <c r="B33" s="47" t="s">
        <v>31</v>
      </c>
      <c r="C33" s="48"/>
      <c r="D33" s="4"/>
      <c r="E33" s="1"/>
      <c r="F33" s="19">
        <f>D33*E33</f>
        <v>0</v>
      </c>
    </row>
    <row r="34" spans="1:6" ht="27" customHeight="1" x14ac:dyDescent="0.25">
      <c r="A34" s="21" t="s">
        <v>22</v>
      </c>
      <c r="B34" s="26" t="s">
        <v>32</v>
      </c>
      <c r="C34" s="26"/>
      <c r="D34" s="4"/>
      <c r="E34" s="1"/>
      <c r="F34" s="19">
        <f t="shared" ref="F34:F36" si="1">D34*E34</f>
        <v>0</v>
      </c>
    </row>
    <row r="35" spans="1:6" ht="27" customHeight="1" x14ac:dyDescent="0.25">
      <c r="A35" s="21" t="s">
        <v>23</v>
      </c>
      <c r="B35" s="26" t="s">
        <v>27</v>
      </c>
      <c r="C35" s="26"/>
      <c r="D35" s="4"/>
      <c r="E35" s="1"/>
      <c r="F35" s="19">
        <f t="shared" si="1"/>
        <v>0</v>
      </c>
    </row>
    <row r="36" spans="1:6" ht="27" customHeight="1" x14ac:dyDescent="0.25">
      <c r="A36" s="21" t="s">
        <v>35</v>
      </c>
      <c r="B36" s="47" t="s">
        <v>36</v>
      </c>
      <c r="C36" s="48"/>
      <c r="D36" s="5"/>
      <c r="E36" s="1"/>
      <c r="F36" s="19">
        <f t="shared" si="1"/>
        <v>0</v>
      </c>
    </row>
    <row r="37" spans="1:6" ht="6" customHeight="1" x14ac:dyDescent="0.25">
      <c r="A37" s="49"/>
      <c r="B37" s="50"/>
      <c r="C37" s="50"/>
      <c r="D37" s="50"/>
      <c r="E37" s="50"/>
      <c r="F37" s="51"/>
    </row>
    <row r="38" spans="1:6" ht="55.5" customHeight="1" x14ac:dyDescent="0.25">
      <c r="A38" s="16">
        <v>3</v>
      </c>
      <c r="B38" s="42" t="s">
        <v>17</v>
      </c>
      <c r="C38" s="43"/>
      <c r="D38" s="17" t="s">
        <v>12</v>
      </c>
      <c r="F38" s="19">
        <f>SUM(F40:F42)</f>
        <v>0</v>
      </c>
    </row>
    <row r="39" spans="1:6" ht="26.1" customHeight="1" x14ac:dyDescent="0.25">
      <c r="A39" s="16"/>
      <c r="B39" s="28" t="s">
        <v>30</v>
      </c>
      <c r="C39" s="29"/>
      <c r="D39" s="15" t="s">
        <v>7</v>
      </c>
      <c r="E39" s="15" t="s">
        <v>38</v>
      </c>
      <c r="F39" s="15" t="s">
        <v>7</v>
      </c>
    </row>
    <row r="40" spans="1:6" ht="27" customHeight="1" x14ac:dyDescent="0.25">
      <c r="A40" s="21" t="s">
        <v>24</v>
      </c>
      <c r="B40" s="47" t="s">
        <v>31</v>
      </c>
      <c r="C40" s="48"/>
      <c r="D40" s="1"/>
      <c r="E40" s="22">
        <v>0.15</v>
      </c>
      <c r="F40" s="19">
        <f>D40*E40</f>
        <v>0</v>
      </c>
    </row>
    <row r="41" spans="1:6" ht="27" customHeight="1" x14ac:dyDescent="0.25">
      <c r="A41" s="21" t="s">
        <v>25</v>
      </c>
      <c r="B41" s="26" t="s">
        <v>32</v>
      </c>
      <c r="C41" s="26"/>
      <c r="D41" s="1"/>
      <c r="E41" s="22">
        <v>0.3</v>
      </c>
      <c r="F41" s="19">
        <f t="shared" ref="F41:F42" si="2">D41*E41</f>
        <v>0</v>
      </c>
    </row>
    <row r="42" spans="1:6" ht="27" customHeight="1" x14ac:dyDescent="0.25">
      <c r="A42" s="21" t="s">
        <v>26</v>
      </c>
      <c r="B42" s="26" t="s">
        <v>27</v>
      </c>
      <c r="C42" s="26"/>
      <c r="D42" s="1"/>
      <c r="E42" s="22">
        <v>0.5</v>
      </c>
      <c r="F42" s="19">
        <f t="shared" si="2"/>
        <v>0</v>
      </c>
    </row>
    <row r="43" spans="1:6" s="7" customFormat="1" ht="9.9499999999999993" customHeight="1" thickBot="1" x14ac:dyDescent="0.3"/>
    <row r="44" spans="1:6" s="7" customFormat="1" ht="9.9499999999999993" customHeight="1" thickBot="1" x14ac:dyDescent="0.3">
      <c r="A44" s="8"/>
      <c r="B44" s="8"/>
      <c r="C44" s="8"/>
      <c r="D44" s="8"/>
      <c r="E44" s="8"/>
      <c r="F44" s="8"/>
    </row>
    <row r="45" spans="1:6" ht="30" customHeight="1" thickBot="1" x14ac:dyDescent="0.3">
      <c r="A45" s="39" t="s">
        <v>8</v>
      </c>
      <c r="B45" s="40"/>
      <c r="C45" s="41"/>
      <c r="D45" s="23"/>
      <c r="E45" s="23"/>
      <c r="F45" s="24">
        <f>F24+F31+F38</f>
        <v>0</v>
      </c>
    </row>
    <row r="46" spans="1:6" ht="9.9499999999999993" customHeight="1" x14ac:dyDescent="0.25"/>
    <row r="47" spans="1:6" ht="30" customHeight="1" x14ac:dyDescent="0.25">
      <c r="A47" s="44" t="s">
        <v>9</v>
      </c>
      <c r="B47" s="45"/>
      <c r="C47" s="46"/>
      <c r="D47" s="25"/>
      <c r="E47" s="25"/>
      <c r="F47" s="2"/>
    </row>
    <row r="48" spans="1:6" ht="9.9499999999999993" customHeight="1" thickBot="1" x14ac:dyDescent="0.3"/>
    <row r="49" spans="1:7" ht="30" customHeight="1" thickBot="1" x14ac:dyDescent="0.3">
      <c r="A49" s="39" t="s">
        <v>10</v>
      </c>
      <c r="B49" s="40"/>
      <c r="C49" s="41"/>
      <c r="D49" s="23"/>
      <c r="E49" s="23"/>
      <c r="F49" s="24">
        <f xml:space="preserve"> SUM(F45,F45*F47)</f>
        <v>0</v>
      </c>
      <c r="G49"/>
    </row>
  </sheetData>
  <sheetProtection algorithmName="SHA-512" hashValue="FEztqdIPm3+82tXxU8/7EA+cRR8ZSE416y/63JYQulfnBq/NgBVsl+kjDEhYHMDTKTw6UnYCrXEYfFM/tq+XEw==" saltValue="Esqsm7Ujebqe3MaBvQ8P4g==" spinCount="100000" sheet="1" objects="1" scenarios="1"/>
  <mergeCells count="29">
    <mergeCell ref="A49:C49"/>
    <mergeCell ref="B24:C24"/>
    <mergeCell ref="B31:C31"/>
    <mergeCell ref="B38:C38"/>
    <mergeCell ref="A45:C45"/>
    <mergeCell ref="A47:C47"/>
    <mergeCell ref="B26:C26"/>
    <mergeCell ref="B27:C27"/>
    <mergeCell ref="B28:C28"/>
    <mergeCell ref="B33:C33"/>
    <mergeCell ref="B34:C34"/>
    <mergeCell ref="B40:C40"/>
    <mergeCell ref="B29:C29"/>
    <mergeCell ref="B36:C36"/>
    <mergeCell ref="A30:F30"/>
    <mergeCell ref="A37:F37"/>
    <mergeCell ref="B41:C41"/>
    <mergeCell ref="B42:C42"/>
    <mergeCell ref="B35:C35"/>
    <mergeCell ref="A10:D10"/>
    <mergeCell ref="B23:C23"/>
    <mergeCell ref="A13:B13"/>
    <mergeCell ref="A14:B14"/>
    <mergeCell ref="A15:B15"/>
    <mergeCell ref="A17:F17"/>
    <mergeCell ref="B25:C25"/>
    <mergeCell ref="B32:C32"/>
    <mergeCell ref="B39:C39"/>
    <mergeCell ref="B20:F21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1cb8a79-a344-4336-9925-391266c2293c}" enabled="0" method="" siteId="{a1cb8a79-a344-4336-9925-391266c2293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2026-06-25T16:23:03Z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